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<sst xmlns="http://schemas.openxmlformats.org/spreadsheetml/2006/main" count="153" uniqueCount="122">
  <si>
    <t>附件2</t>
  </si>
  <si>
    <t>曲江区2022年度项目支出绩效自评基础信息表</t>
  </si>
  <si>
    <t>项目名称</t>
  </si>
  <si>
    <t>祥安居住户一次性救济金</t>
  </si>
  <si>
    <t>项目负责人及联系电话</t>
  </si>
  <si>
    <t>黄盛昌13531482778</t>
  </si>
  <si>
    <t>经办人及电话</t>
  </si>
  <si>
    <t>胡宗林13509050873</t>
  </si>
  <si>
    <t>佐证材料</t>
  </si>
  <si>
    <t>单位名称</t>
  </si>
  <si>
    <t>韶关市曲江区住房和城乡建设管理局</t>
  </si>
  <si>
    <t>资金安排文号</t>
  </si>
  <si>
    <t>——</t>
  </si>
  <si>
    <t>预算支出功能科目名称及代码</t>
  </si>
  <si>
    <t>2121399其他城市基础设施配套费安排的支出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</si>
  <si>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</si>
  <si>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</si>
  <si>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</si>
  <si>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</si>
  <si>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</si>
  <si>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</si>
  <si>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</si>
  <si>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祥安居违建拆除，原住户一次性救济金补助。</t>
  </si>
  <si>
    <t>关于拨付祥安居住户一次性救济金的请示</t>
  </si>
  <si>
    <t>项目设立的依据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</si>
  <si>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</si>
  <si>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</si>
  <si>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</si>
  <si>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</si>
  <si>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</si>
  <si>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</si>
  <si>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</si>
  <si>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</si>
  <si>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</si>
  <si>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</si>
  <si>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</si>
  <si>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</si>
  <si>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</si>
  <si>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</si>
  <si>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</si>
  <si>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</si>
  <si>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</si>
  <si>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>340800元</t>
  </si>
  <si>
    <t>340800    元</t>
  </si>
  <si>
    <t>实际支出总额：</t>
  </si>
  <si>
    <t xml:space="preserve">      340800 元</t>
  </si>
  <si>
    <t xml:space="preserve"> 340800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</si>
  <si>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</si>
  <si>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</si>
  <si>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</si>
  <si>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</si>
  <si>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</si>
  <si>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</si>
  <si>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</si>
  <si>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</si>
  <si>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</si>
  <si>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</si>
  <si>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</si>
  <si>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</si>
  <si>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2022-08-05</t>
  </si>
  <si>
    <t>2022-09-28</t>
  </si>
  <si>
    <t>2022-10-11</t>
  </si>
  <si>
    <t>资金情况说明（未按预期到位/支付的原因；未支付完成的原因以及下一步工作计划）：项目已按时完成。</t>
  </si>
  <si>
    <t>三、项目实施情况</t>
  </si>
  <si>
    <t>项目开展及完成时间</t>
  </si>
  <si>
    <t>计划开展时间（具体年月）</t>
  </si>
  <si>
    <t>2022年7月</t>
  </si>
  <si>
    <t>实际开展时间（具体年月）</t>
  </si>
  <si>
    <t>计划完成时间（具体年月）</t>
  </si>
  <si>
    <t>2022年10月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</si>
  <si>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</si>
  <si>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</si>
  <si>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</si>
  <si>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</si>
  <si>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</si>
  <si>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</si>
  <si>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</si>
  <si>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</si>
  <si>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</si>
  <si>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及时消除自建房重大安全风险隐患，坚决遏制事故发生，切实保障人民群众生命财产安全和社会大局稳定，根据3户住户选择签订《“祥安居”住户一次性救济协议》，支付救济金。减轻信访维稳工作的压力，有效推进违法建筑“祥安居”拆除工作。</t>
  </si>
  <si>
    <t>阶段性目标</t>
  </si>
  <si>
    <t xml:space="preserve">及时完成祥安居住户一次性救济金支付，有效解决住户住房问题，有效推进违法建筑“祥安居”拆除工作。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</si>
  <si>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</si>
  <si>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</si>
  <si>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</si>
  <si>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</si>
  <si>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</si>
  <si>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</si>
  <si>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</si>
  <si>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</si>
  <si>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</si>
  <si>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</si>
  <si>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补助对象数量</t>
  </si>
  <si>
    <t>9户</t>
  </si>
  <si>
    <t>质量指标</t>
  </si>
  <si>
    <t>补助合规性(%)</t>
  </si>
  <si>
    <t>合规</t>
  </si>
  <si>
    <t>时效指标</t>
  </si>
  <si>
    <t>补助发放及时性</t>
  </si>
  <si>
    <t>及时</t>
  </si>
  <si>
    <t>成本指标</t>
  </si>
  <si>
    <t>补助金额</t>
  </si>
  <si>
    <t>合理范围内支出</t>
  </si>
  <si>
    <t>合理</t>
  </si>
  <si>
    <t>效益指标</t>
  </si>
  <si>
    <t>经济效益指标</t>
  </si>
  <si>
    <t>社会效益指标</t>
  </si>
  <si>
    <t>工作效率提高</t>
  </si>
  <si>
    <t>有效提高违法建筑拆除工作效率，同时保障住户居住需求。</t>
  </si>
  <si>
    <t>解决住房困难家庭户数（万户）</t>
  </si>
  <si>
    <t>0.0009户</t>
  </si>
  <si>
    <t>生态效益指标</t>
  </si>
  <si>
    <t>可持续影响指标</t>
  </si>
  <si>
    <t>补贴发放方式</t>
  </si>
  <si>
    <t>一次性发放5年过渡性房租</t>
  </si>
  <si>
    <t>满意度指标</t>
  </si>
  <si>
    <t>服务对象满意度指标</t>
  </si>
  <si>
    <t>受益对象满意度（%）</t>
  </si>
  <si>
    <t>经办人：  胡宗林</t>
  </si>
  <si>
    <t xml:space="preserve">单位负责人：黄盛昌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</si>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</sst>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25" fillId="14" borderId="1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" fillId="0" borderId="0"/>
  </cellStyleXfs>
  <cellXfs count="7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4" fontId="5" fillId="0" borderId="9" xfId="0" applyNumberFormat="1" applyFont="1" applyFill="1" applyBorder="1" applyAlignment="1">
      <alignment horizontal="right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/>
    </xf>
    <xf numFmtId="4" fontId="8" fillId="0" borderId="9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49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9" fillId="2" borderId="1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view="pageBreakPreview" zoomScaleNormal="100" topLeftCell="A39" workbookViewId="0">
      <selection activeCell="J51" sqref="J51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1"/>
      <c r="J4" s="52" t="s">
        <v>6</v>
      </c>
      <c r="K4" s="53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3" t="s">
        <v>14</v>
      </c>
      <c r="L5" s="52"/>
    </row>
    <row r="6" ht="26.1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4"/>
      <c r="L7" s="9"/>
    </row>
    <row r="8" ht="26.1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4"/>
      <c r="L8" s="9"/>
    </row>
    <row r="9" ht="26.1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5" t="s">
        <v>23</v>
      </c>
    </row>
    <row r="10" ht="51" customHeight="1" spans="1:12">
      <c r="A10" s="16" t="s">
        <v>24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6"/>
    </row>
    <row r="11" ht="105.95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6"/>
    </row>
    <row r="12" ht="26.1" customHeight="1" spans="1:12">
      <c r="A12" s="16" t="s">
        <v>27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7"/>
    </row>
    <row r="13" ht="26.1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8"/>
      <c r="L13" s="9"/>
    </row>
    <row r="14" ht="26.1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9"/>
      <c r="L14" s="9"/>
    </row>
    <row r="15" ht="32.1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9"/>
      <c r="L15" s="9"/>
    </row>
    <row r="16" ht="32.1" customHeight="1" spans="1:12">
      <c r="A16" s="9"/>
      <c r="B16" s="9"/>
      <c r="C16" s="9"/>
      <c r="D16" s="9" t="s">
        <v>34</v>
      </c>
      <c r="E16" s="9"/>
      <c r="F16" s="19" t="s">
        <v>33</v>
      </c>
      <c r="G16" s="19"/>
      <c r="H16" s="19"/>
      <c r="I16" s="19"/>
      <c r="J16" s="19"/>
      <c r="K16" s="59"/>
      <c r="L16" s="9"/>
    </row>
    <row r="17" ht="32.1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60" t="s">
        <v>39</v>
      </c>
      <c r="K17" s="9" t="s">
        <v>40</v>
      </c>
      <c r="L17" s="46"/>
    </row>
    <row r="18" ht="32.1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23" t="s">
        <v>43</v>
      </c>
      <c r="I18" s="61"/>
      <c r="J18" s="60" t="s">
        <v>39</v>
      </c>
      <c r="K18" s="9" t="s">
        <v>40</v>
      </c>
      <c r="L18" s="46"/>
    </row>
    <row r="19" ht="32.1" customHeight="1" spans="1:12">
      <c r="A19" s="9"/>
      <c r="B19" s="24" t="s">
        <v>44</v>
      </c>
      <c r="C19" s="25"/>
      <c r="D19" s="26" t="s">
        <v>45</v>
      </c>
      <c r="E19" s="26"/>
      <c r="F19" s="17" t="s">
        <v>37</v>
      </c>
      <c r="G19" s="17"/>
      <c r="H19" s="27" t="s">
        <v>46</v>
      </c>
      <c r="I19" s="62"/>
      <c r="J19" s="60" t="s">
        <v>39</v>
      </c>
      <c r="K19" s="26" t="s">
        <v>40</v>
      </c>
      <c r="L19" s="46"/>
    </row>
    <row r="20" ht="26.1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35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26" t="s">
        <v>51</v>
      </c>
      <c r="L21" s="9"/>
    </row>
    <row r="22" ht="26.1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63"/>
      <c r="L22" s="9"/>
    </row>
    <row r="23" ht="26.1" customHeight="1" spans="1:12">
      <c r="A23" s="9"/>
      <c r="B23" s="33" t="s">
        <v>58</v>
      </c>
      <c r="C23" s="33">
        <v>0</v>
      </c>
      <c r="D23" s="34">
        <v>340800</v>
      </c>
      <c r="E23" s="9" t="s">
        <v>12</v>
      </c>
      <c r="F23" s="34">
        <v>340800</v>
      </c>
      <c r="G23" s="35">
        <v>1</v>
      </c>
      <c r="H23" s="9" t="s">
        <v>12</v>
      </c>
      <c r="I23" s="34">
        <v>340800</v>
      </c>
      <c r="J23" s="35">
        <v>1</v>
      </c>
      <c r="K23" s="9">
        <v>0</v>
      </c>
      <c r="L23" s="9"/>
    </row>
    <row r="24" ht="26.1" customHeight="1" spans="1:12">
      <c r="A24" s="9"/>
      <c r="B24" s="29">
        <v>3</v>
      </c>
      <c r="C24" s="33"/>
      <c r="D24" s="34">
        <v>132000</v>
      </c>
      <c r="E24" s="36" t="s">
        <v>59</v>
      </c>
      <c r="F24" s="34">
        <v>132000</v>
      </c>
      <c r="G24" s="35">
        <v>1</v>
      </c>
      <c r="H24" s="36" t="s">
        <v>59</v>
      </c>
      <c r="I24" s="34">
        <v>132000</v>
      </c>
      <c r="J24" s="64">
        <f>I24/D23</f>
        <v>0.387323943661972</v>
      </c>
      <c r="K24" s="9"/>
      <c r="L24" s="9"/>
    </row>
    <row r="25" ht="26.1" customHeight="1" spans="1:12">
      <c r="A25" s="9"/>
      <c r="B25" s="29">
        <v>5</v>
      </c>
      <c r="C25" s="33"/>
      <c r="D25" s="37">
        <v>74400</v>
      </c>
      <c r="E25" s="38" t="s">
        <v>60</v>
      </c>
      <c r="F25" s="37">
        <v>74400</v>
      </c>
      <c r="G25" s="35">
        <v>1</v>
      </c>
      <c r="H25" s="38" t="s">
        <v>60</v>
      </c>
      <c r="I25" s="37">
        <v>74400</v>
      </c>
      <c r="J25" s="64">
        <f>SUM($I$24:I25)/$D$23</f>
        <v>0.605633802816901</v>
      </c>
      <c r="K25" s="9"/>
      <c r="L25" s="9"/>
    </row>
    <row r="26" ht="26.1" customHeight="1" spans="1:12">
      <c r="A26" s="9"/>
      <c r="B26" s="29"/>
      <c r="C26" s="33"/>
      <c r="D26" s="37">
        <v>36000</v>
      </c>
      <c r="E26" s="38" t="s">
        <v>60</v>
      </c>
      <c r="F26" s="37">
        <v>36000</v>
      </c>
      <c r="G26" s="35">
        <v>1</v>
      </c>
      <c r="H26" s="38" t="s">
        <v>60</v>
      </c>
      <c r="I26" s="37">
        <v>36000</v>
      </c>
      <c r="J26" s="64">
        <f>SUM($I$24:I26)/$D$23</f>
        <v>0.711267605633803</v>
      </c>
      <c r="K26" s="9"/>
      <c r="L26" s="9"/>
    </row>
    <row r="27" ht="26.1" customHeight="1" spans="1:12">
      <c r="A27" s="9"/>
      <c r="B27" s="29"/>
      <c r="C27" s="33"/>
      <c r="D27" s="37">
        <v>98400</v>
      </c>
      <c r="E27" s="38" t="s">
        <v>61</v>
      </c>
      <c r="F27" s="37">
        <v>98400</v>
      </c>
      <c r="G27" s="35">
        <v>1</v>
      </c>
      <c r="H27" s="38" t="s">
        <v>61</v>
      </c>
      <c r="I27" s="37">
        <v>98400</v>
      </c>
      <c r="J27" s="64">
        <f>SUM($I$24:I27)/$D$23</f>
        <v>1</v>
      </c>
      <c r="K27" s="9"/>
      <c r="L27" s="9"/>
    </row>
    <row r="28" ht="26.1" customHeight="1" spans="1:12">
      <c r="A28" s="9"/>
      <c r="B28" s="29">
        <v>6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15" t="s">
        <v>62</v>
      </c>
      <c r="C29" s="15"/>
      <c r="D29" s="15"/>
      <c r="E29" s="15"/>
      <c r="F29" s="15"/>
      <c r="G29" s="15"/>
      <c r="H29" s="15"/>
      <c r="I29" s="15"/>
      <c r="J29" s="15"/>
      <c r="K29" s="54"/>
      <c r="L29" s="9"/>
    </row>
    <row r="30" ht="26.1" customHeight="1" spans="1:12">
      <c r="A30" s="39" t="s">
        <v>63</v>
      </c>
      <c r="B30" s="40"/>
      <c r="C30" s="40"/>
      <c r="D30" s="40"/>
      <c r="E30" s="40"/>
      <c r="F30" s="40"/>
      <c r="G30" s="40"/>
      <c r="H30" s="40"/>
      <c r="I30" s="40"/>
      <c r="J30" s="40"/>
      <c r="K30" s="65"/>
      <c r="L30" s="29"/>
    </row>
    <row r="31" ht="26.1" customHeight="1" spans="1:12">
      <c r="A31" s="29" t="s">
        <v>64</v>
      </c>
      <c r="B31" s="29"/>
      <c r="C31" s="29"/>
      <c r="D31" s="9" t="s">
        <v>65</v>
      </c>
      <c r="E31" s="9"/>
      <c r="F31" s="41" t="s">
        <v>66</v>
      </c>
      <c r="G31" s="41"/>
      <c r="H31" s="41"/>
      <c r="I31" s="9" t="s">
        <v>67</v>
      </c>
      <c r="J31" s="9"/>
      <c r="K31" s="41" t="s">
        <v>66</v>
      </c>
      <c r="L31" s="9"/>
    </row>
    <row r="32" ht="26.1" customHeight="1" spans="1:12">
      <c r="A32" s="29"/>
      <c r="B32" s="29"/>
      <c r="C32" s="29"/>
      <c r="D32" s="9" t="s">
        <v>68</v>
      </c>
      <c r="E32" s="9"/>
      <c r="F32" s="41" t="s">
        <v>69</v>
      </c>
      <c r="G32" s="41"/>
      <c r="H32" s="41"/>
      <c r="I32" s="9" t="s">
        <v>70</v>
      </c>
      <c r="J32" s="9"/>
      <c r="K32" s="41" t="s">
        <v>69</v>
      </c>
      <c r="L32" s="9"/>
    </row>
    <row r="33" ht="42.95" customHeight="1" spans="1:12">
      <c r="A33" s="29"/>
      <c r="B33" s="29"/>
      <c r="C33" s="29"/>
      <c r="D33" s="9" t="s">
        <v>71</v>
      </c>
      <c r="E33" s="9"/>
      <c r="F33" s="9" t="s">
        <v>72</v>
      </c>
      <c r="G33" s="9"/>
      <c r="H33" s="9"/>
      <c r="I33" s="9"/>
      <c r="J33" s="9"/>
      <c r="K33" s="9"/>
      <c r="L33" s="9"/>
    </row>
    <row r="34" ht="26.1" customHeight="1" spans="1:12">
      <c r="A34" s="42" t="s">
        <v>73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66"/>
    </row>
    <row r="35" ht="26.1" customHeight="1" spans="1:12">
      <c r="A35" s="9" t="s">
        <v>74</v>
      </c>
      <c r="B35" s="9" t="s">
        <v>75</v>
      </c>
      <c r="C35" s="9"/>
      <c r="D35" s="9"/>
      <c r="E35" s="9"/>
      <c r="F35" s="9"/>
      <c r="G35" s="10" t="s">
        <v>76</v>
      </c>
      <c r="H35" s="11"/>
      <c r="I35" s="12"/>
      <c r="J35" s="10" t="s">
        <v>77</v>
      </c>
      <c r="K35" s="12"/>
      <c r="L35" s="9"/>
    </row>
    <row r="36" ht="78" customHeight="1" spans="1:12">
      <c r="A36" s="9"/>
      <c r="B36" s="10" t="s">
        <v>78</v>
      </c>
      <c r="C36" s="12"/>
      <c r="D36" s="10" t="s">
        <v>79</v>
      </c>
      <c r="E36" s="11"/>
      <c r="F36" s="12"/>
      <c r="G36" s="10" t="s">
        <v>79</v>
      </c>
      <c r="H36" s="11"/>
      <c r="I36" s="12"/>
      <c r="J36" s="10" t="s">
        <v>72</v>
      </c>
      <c r="K36" s="12"/>
      <c r="L36" s="9"/>
    </row>
    <row r="37" ht="84.95" customHeight="1" spans="1:12">
      <c r="A37" s="9"/>
      <c r="B37" s="10" t="s">
        <v>80</v>
      </c>
      <c r="C37" s="12"/>
      <c r="D37" s="43" t="s">
        <v>81</v>
      </c>
      <c r="E37" s="44"/>
      <c r="F37" s="45"/>
      <c r="G37" s="43" t="s">
        <v>81</v>
      </c>
      <c r="H37" s="44"/>
      <c r="I37" s="45"/>
      <c r="J37" s="10" t="s">
        <v>72</v>
      </c>
      <c r="K37" s="12"/>
      <c r="L37" s="67"/>
    </row>
    <row r="38" ht="26.1" customHeight="1" spans="1:12">
      <c r="A38" s="14" t="s">
        <v>82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  <c r="L38" s="9"/>
    </row>
    <row r="39" ht="26.1" customHeight="1" spans="1:12">
      <c r="A39" s="9" t="s">
        <v>83</v>
      </c>
      <c r="B39" s="9" t="s">
        <v>84</v>
      </c>
      <c r="C39" s="9"/>
      <c r="D39" s="9" t="s">
        <v>85</v>
      </c>
      <c r="E39" s="9" t="s">
        <v>86</v>
      </c>
      <c r="F39" s="9"/>
      <c r="G39" s="9"/>
      <c r="H39" s="9"/>
      <c r="I39" s="9" t="s">
        <v>87</v>
      </c>
      <c r="J39" s="9" t="s">
        <v>88</v>
      </c>
      <c r="K39" s="9" t="s">
        <v>89</v>
      </c>
      <c r="L39" s="9"/>
    </row>
    <row r="40" ht="26.1" customHeight="1" spans="1:12">
      <c r="A40" s="9"/>
      <c r="B40" s="9" t="s">
        <v>90</v>
      </c>
      <c r="C40" s="9"/>
      <c r="D40" s="9" t="s">
        <v>91</v>
      </c>
      <c r="E40" s="17" t="s">
        <v>92</v>
      </c>
      <c r="F40" s="17"/>
      <c r="G40" s="17"/>
      <c r="H40" s="17"/>
      <c r="I40" s="9" t="s">
        <v>93</v>
      </c>
      <c r="J40" s="9" t="s">
        <v>93</v>
      </c>
      <c r="K40" s="9"/>
      <c r="L40" s="9"/>
    </row>
    <row r="41" ht="26.1" customHeight="1" spans="1:12">
      <c r="A41" s="9"/>
      <c r="B41" s="9"/>
      <c r="C41" s="9"/>
      <c r="D41" s="9"/>
      <c r="E41" s="17"/>
      <c r="F41" s="17"/>
      <c r="G41" s="17"/>
      <c r="H41" s="17"/>
      <c r="I41" s="9"/>
      <c r="J41" s="9"/>
      <c r="K41" s="9"/>
      <c r="L41" s="9"/>
    </row>
    <row r="42" ht="26.1" customHeight="1" spans="1:12">
      <c r="A42" s="9"/>
      <c r="B42" s="9"/>
      <c r="C42" s="9"/>
      <c r="D42" s="9" t="s">
        <v>94</v>
      </c>
      <c r="E42" s="17" t="s">
        <v>95</v>
      </c>
      <c r="F42" s="17"/>
      <c r="G42" s="17"/>
      <c r="H42" s="17"/>
      <c r="I42" s="35" t="s">
        <v>96</v>
      </c>
      <c r="J42" s="35" t="s">
        <v>96</v>
      </c>
      <c r="K42" s="35"/>
      <c r="L42" s="35"/>
    </row>
    <row r="43" ht="26.1" customHeight="1" spans="1:12">
      <c r="A43" s="9"/>
      <c r="B43" s="9"/>
      <c r="C43" s="9"/>
      <c r="D43" s="9" t="s">
        <v>97</v>
      </c>
      <c r="E43" s="17" t="s">
        <v>98</v>
      </c>
      <c r="F43" s="17"/>
      <c r="G43" s="17"/>
      <c r="H43" s="17"/>
      <c r="I43" s="35" t="s">
        <v>99</v>
      </c>
      <c r="J43" s="35" t="s">
        <v>99</v>
      </c>
      <c r="K43" s="35"/>
      <c r="L43" s="35"/>
    </row>
    <row r="44" ht="26.1" customHeight="1" spans="1:12">
      <c r="A44" s="9"/>
      <c r="B44" s="9"/>
      <c r="C44" s="9"/>
      <c r="D44" s="9" t="s">
        <v>100</v>
      </c>
      <c r="E44" s="17" t="s">
        <v>101</v>
      </c>
      <c r="F44" s="17"/>
      <c r="G44" s="17"/>
      <c r="H44" s="17"/>
      <c r="I44" s="35" t="s">
        <v>42</v>
      </c>
      <c r="J44" s="35" t="s">
        <v>42</v>
      </c>
      <c r="K44" s="68"/>
      <c r="L44" s="68"/>
    </row>
    <row r="45" ht="26.1" customHeight="1" spans="1:12">
      <c r="A45" s="9"/>
      <c r="B45" s="9"/>
      <c r="C45" s="9"/>
      <c r="D45" s="9"/>
      <c r="E45" s="17" t="s">
        <v>102</v>
      </c>
      <c r="F45" s="17"/>
      <c r="G45" s="17"/>
      <c r="H45" s="17"/>
      <c r="I45" s="35" t="s">
        <v>103</v>
      </c>
      <c r="J45" s="35" t="s">
        <v>103</v>
      </c>
      <c r="K45" s="68"/>
      <c r="L45" s="68"/>
    </row>
    <row r="46" ht="26.1" customHeight="1" spans="1:12">
      <c r="A46" s="9"/>
      <c r="B46" s="9" t="s">
        <v>104</v>
      </c>
      <c r="C46" s="9"/>
      <c r="D46" s="9" t="s">
        <v>105</v>
      </c>
      <c r="E46" s="17"/>
      <c r="F46" s="17"/>
      <c r="G46" s="17"/>
      <c r="H46" s="17"/>
      <c r="I46" s="9"/>
      <c r="J46" s="9"/>
      <c r="K46" s="9"/>
      <c r="L46" s="9"/>
    </row>
    <row r="47" ht="26.1" customHeight="1" spans="1:12">
      <c r="A47" s="9"/>
      <c r="B47" s="9"/>
      <c r="C47" s="9"/>
      <c r="D47" s="9" t="s">
        <v>106</v>
      </c>
      <c r="E47" s="46" t="s">
        <v>107</v>
      </c>
      <c r="F47" s="46"/>
      <c r="G47" s="46"/>
      <c r="H47" s="46"/>
      <c r="I47" s="9" t="s">
        <v>108</v>
      </c>
      <c r="J47" s="9" t="s">
        <v>108</v>
      </c>
      <c r="K47" s="9"/>
      <c r="L47" s="9"/>
    </row>
    <row r="48" ht="26.1" customHeight="1" spans="1:12">
      <c r="A48" s="9"/>
      <c r="B48" s="9"/>
      <c r="C48" s="9"/>
      <c r="D48" s="9"/>
      <c r="E48" s="46" t="s">
        <v>109</v>
      </c>
      <c r="F48" s="46"/>
      <c r="G48" s="46"/>
      <c r="H48" s="46"/>
      <c r="I48" s="9" t="s">
        <v>110</v>
      </c>
      <c r="J48" s="9" t="s">
        <v>110</v>
      </c>
      <c r="K48" s="9"/>
      <c r="L48" s="9"/>
    </row>
    <row r="49" ht="26.1" customHeight="1" spans="1:12">
      <c r="A49" s="9"/>
      <c r="B49" s="9"/>
      <c r="C49" s="9"/>
      <c r="D49" s="9" t="s">
        <v>111</v>
      </c>
      <c r="E49" s="17"/>
      <c r="F49" s="17"/>
      <c r="G49" s="17"/>
      <c r="H49" s="17"/>
      <c r="I49" s="9"/>
      <c r="J49" s="9"/>
      <c r="K49" s="9"/>
      <c r="L49" s="9"/>
    </row>
    <row r="50" ht="26.1" customHeight="1" spans="1:12">
      <c r="A50" s="9"/>
      <c r="B50" s="9"/>
      <c r="C50" s="9"/>
      <c r="D50" s="9" t="s">
        <v>112</v>
      </c>
      <c r="E50" s="17" t="s">
        <v>113</v>
      </c>
      <c r="F50" s="17"/>
      <c r="G50" s="17"/>
      <c r="H50" s="17"/>
      <c r="I50" s="9" t="s">
        <v>114</v>
      </c>
      <c r="J50" s="9" t="s">
        <v>114</v>
      </c>
      <c r="K50" s="9"/>
      <c r="L50" s="9"/>
    </row>
    <row r="51" ht="26.1" customHeight="1" spans="1:12">
      <c r="A51" s="9"/>
      <c r="B51" s="9"/>
      <c r="C51" s="9"/>
      <c r="D51" s="9"/>
      <c r="E51" s="17"/>
      <c r="F51" s="17"/>
      <c r="G51" s="17"/>
      <c r="H51" s="17"/>
      <c r="I51" s="9"/>
      <c r="J51" s="9"/>
      <c r="K51" s="9"/>
      <c r="L51" s="9"/>
    </row>
    <row r="52" ht="26.1" customHeight="1" spans="1:12">
      <c r="A52" s="9"/>
      <c r="B52" s="9" t="s">
        <v>115</v>
      </c>
      <c r="C52" s="9"/>
      <c r="D52" s="9" t="s">
        <v>116</v>
      </c>
      <c r="E52" s="17" t="s">
        <v>117</v>
      </c>
      <c r="F52" s="17"/>
      <c r="G52" s="17"/>
      <c r="H52" s="17"/>
      <c r="I52" s="35">
        <v>0.95</v>
      </c>
      <c r="J52" s="35">
        <v>0.95</v>
      </c>
      <c r="K52" s="35"/>
      <c r="L52" s="35"/>
    </row>
    <row r="53" s="2" customFormat="1" ht="27" customHeight="1" spans="1:12">
      <c r="A53" s="47" t="s">
        <v>118</v>
      </c>
      <c r="B53" s="47"/>
      <c r="C53" s="47"/>
      <c r="D53" s="47"/>
      <c r="E53" s="48" t="s">
        <v>119</v>
      </c>
      <c r="F53" s="48"/>
      <c r="G53" s="47"/>
      <c r="H53" s="47" t="s">
        <v>120</v>
      </c>
      <c r="I53" s="47"/>
      <c r="J53" s="47"/>
      <c r="K53" s="47"/>
      <c r="L53" s="48"/>
    </row>
    <row r="54" ht="54" customHeight="1" spans="1:12">
      <c r="A54" s="49" t="s">
        <v>121</v>
      </c>
      <c r="B54" s="49"/>
      <c r="C54" s="49"/>
      <c r="D54" s="49"/>
      <c r="E54" s="49"/>
      <c r="F54" s="49"/>
      <c r="G54" s="49"/>
      <c r="H54" s="49"/>
      <c r="I54" s="49"/>
      <c r="J54" s="49"/>
      <c r="K54" s="69"/>
      <c r="L54" s="70"/>
    </row>
    <row r="55" ht="13.5" spans="1:12">
      <c r="A55" s="50"/>
      <c r="B55" s="50"/>
      <c r="C55" s="50"/>
      <c r="D55" s="50"/>
      <c r="E55" s="50"/>
      <c r="F55" s="50"/>
      <c r="G55" s="50"/>
      <c r="H55" s="50"/>
      <c r="I55" s="50"/>
      <c r="J55" s="71"/>
      <c r="K55" s="71"/>
      <c r="L55" s="71"/>
    </row>
    <row r="56" ht="13.5" spans="1:12">
      <c r="A56" s="50"/>
      <c r="B56" s="50"/>
      <c r="C56" s="50"/>
      <c r="D56" s="50"/>
      <c r="E56" s="50"/>
      <c r="F56" s="50"/>
      <c r="G56" s="50"/>
      <c r="H56" s="50"/>
      <c r="I56" s="50"/>
      <c r="J56" s="71"/>
      <c r="K56" s="71"/>
      <c r="L56" s="71"/>
    </row>
    <row r="57" ht="13.5" spans="1:12">
      <c r="A57" s="50"/>
      <c r="B57" s="50"/>
      <c r="C57" s="50"/>
      <c r="D57" s="50"/>
      <c r="E57" s="50"/>
      <c r="F57" s="50"/>
      <c r="G57" s="50"/>
      <c r="H57" s="50"/>
      <c r="I57" s="50"/>
      <c r="J57" s="71"/>
      <c r="K57" s="71"/>
      <c r="L57" s="71"/>
    </row>
    <row r="58" ht="13.5" spans="1:12">
      <c r="A58" s="50"/>
      <c r="B58" s="50"/>
      <c r="C58" s="50"/>
      <c r="D58" s="50"/>
      <c r="E58" s="50"/>
      <c r="F58" s="50"/>
      <c r="G58" s="50"/>
      <c r="H58" s="50"/>
      <c r="I58" s="50"/>
      <c r="J58" s="71"/>
      <c r="K58" s="71"/>
      <c r="L58" s="71"/>
    </row>
    <row r="59" ht="13.5" spans="1:12">
      <c r="A59" s="50"/>
      <c r="B59" s="50"/>
      <c r="C59" s="50"/>
      <c r="D59" s="50"/>
      <c r="E59" s="50"/>
      <c r="F59" s="50"/>
      <c r="G59" s="50"/>
      <c r="H59" s="50"/>
      <c r="I59" s="50"/>
      <c r="J59" s="71"/>
      <c r="K59" s="71"/>
      <c r="L59" s="71"/>
    </row>
    <row r="60" ht="13.5" spans="1:12">
      <c r="A60" s="50"/>
      <c r="B60" s="50"/>
      <c r="C60" s="50"/>
      <c r="D60" s="50"/>
      <c r="E60" s="50"/>
      <c r="F60" s="50"/>
      <c r="G60" s="50"/>
      <c r="H60" s="50"/>
      <c r="I60" s="50"/>
      <c r="J60" s="71"/>
      <c r="K60" s="71"/>
      <c r="L60" s="71"/>
    </row>
    <row r="61" ht="13.5" spans="1:12">
      <c r="A61" s="50"/>
      <c r="B61" s="50"/>
      <c r="C61" s="50"/>
      <c r="D61" s="50"/>
      <c r="E61" s="50"/>
      <c r="F61" s="50"/>
      <c r="G61" s="50"/>
      <c r="H61" s="50"/>
      <c r="I61" s="50"/>
      <c r="J61" s="71"/>
      <c r="K61" s="71"/>
      <c r="L61" s="71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9:K29"/>
    <mergeCell ref="A30:K30"/>
    <mergeCell ref="D31:E31"/>
    <mergeCell ref="F31:H31"/>
    <mergeCell ref="I31:J31"/>
    <mergeCell ref="D32:E32"/>
    <mergeCell ref="F32:H32"/>
    <mergeCell ref="I32:J32"/>
    <mergeCell ref="D33:E33"/>
    <mergeCell ref="F33:K33"/>
    <mergeCell ref="A34:K34"/>
    <mergeCell ref="B35:F35"/>
    <mergeCell ref="G35:I35"/>
    <mergeCell ref="J35:K35"/>
    <mergeCell ref="B36:C36"/>
    <mergeCell ref="D36:F36"/>
    <mergeCell ref="G36:I36"/>
    <mergeCell ref="J36:K36"/>
    <mergeCell ref="B37:C37"/>
    <mergeCell ref="D37:F37"/>
    <mergeCell ref="G37:I37"/>
    <mergeCell ref="J37:K37"/>
    <mergeCell ref="A38:K38"/>
    <mergeCell ref="B39:C39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52:C52"/>
    <mergeCell ref="E52:H52"/>
    <mergeCell ref="A53:D53"/>
    <mergeCell ref="E53:F53"/>
    <mergeCell ref="H53:J53"/>
    <mergeCell ref="A54:J54"/>
    <mergeCell ref="A14:A29"/>
    <mergeCell ref="A35:A37"/>
    <mergeCell ref="A39:A52"/>
    <mergeCell ref="B21:B22"/>
    <mergeCell ref="C21:C22"/>
    <mergeCell ref="D21:D22"/>
    <mergeCell ref="D40:D41"/>
    <mergeCell ref="D44:D45"/>
    <mergeCell ref="D47:D48"/>
    <mergeCell ref="D50:D51"/>
    <mergeCell ref="K21:K22"/>
    <mergeCell ref="L9:L12"/>
    <mergeCell ref="B15:C16"/>
    <mergeCell ref="A31:C33"/>
    <mergeCell ref="B40:C45"/>
    <mergeCell ref="B46:C5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2023-04-19T08:37:55Z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